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Wagner\Desktop\"/>
    </mc:Choice>
  </mc:AlternateContent>
  <xr:revisionPtr revIDLastSave="0" documentId="8_{801CB4D7-2FCB-44DC-95B9-D72B4EB11287}" xr6:coauthVersionLast="45" xr6:coauthVersionMax="45" xr10:uidLastSave="{00000000-0000-0000-0000-000000000000}"/>
  <bookViews>
    <workbookView xWindow="2085" yWindow="270" windowWidth="9435" windowHeight="12225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J11" i="1" l="1"/>
  <c r="F15" i="1" l="1"/>
</calcChain>
</file>

<file path=xl/sharedStrings.xml><?xml version="1.0" encoding="utf-8"?>
<sst xmlns="http://schemas.openxmlformats.org/spreadsheetml/2006/main" count="43" uniqueCount="41">
  <si>
    <r>
      <t>EQUIPAMENTOS PARA LABORATORIOS</t>
    </r>
    <r>
      <rPr>
        <b/>
        <sz val="18"/>
        <color rgb="FF000000"/>
        <rFont val="Perpetua Titling MT"/>
        <family val="1"/>
      </rPr>
      <t xml:space="preserve"> EIRELI</t>
    </r>
  </si>
  <si>
    <t>CNPJ/MF: 32.612.587/0001-86   IE: 11.353.134   E-mail: cmiguensequip@gmail.com</t>
  </si>
  <si>
    <t>Ao</t>
  </si>
  <si>
    <t>Pregão:</t>
  </si>
  <si>
    <t>Abt:</t>
  </si>
  <si>
    <t>ITEM</t>
  </si>
  <si>
    <t>MARCA</t>
  </si>
  <si>
    <t>DESCRIÇÃO</t>
  </si>
  <si>
    <t>V. TOTAL</t>
  </si>
  <si>
    <t>V. UNITARIO</t>
  </si>
  <si>
    <t>QNT</t>
  </si>
  <si>
    <t>UND</t>
  </si>
  <si>
    <t>PROPOSTA DE PREÇOS</t>
  </si>
  <si>
    <t xml:space="preserve">Informamos que nos preços acima, já estão inclusos: impostos, fretes, encargos e quaisquer tipos de despesas, e serão fixo e irreajustaveis,  declaramos também que possuímos total conhecimento e concordância com os termos deste edital, bem como de seus respectivos anexos e de que os preços ofertados correspondem integralmente ao objeto da licitação.
Empresa cadastrada no SIMPLES: ( MICRO EMPRESA )
</t>
  </si>
  <si>
    <t xml:space="preserve">Validade da proposta: </t>
  </si>
  <si>
    <t>30 DIAS</t>
  </si>
  <si>
    <t xml:space="preserve">Prazo de entrega: </t>
  </si>
  <si>
    <t>45 DIAS</t>
  </si>
  <si>
    <t xml:space="preserve">Forma de pagamento: </t>
  </si>
  <si>
    <t xml:space="preserve">Garantia: </t>
  </si>
  <si>
    <t>12 Meses</t>
  </si>
  <si>
    <t xml:space="preserve">Procedência: </t>
  </si>
  <si>
    <t>DADOS BANCARIOS:</t>
  </si>
  <si>
    <t>SANTANDER (033)</t>
  </si>
  <si>
    <t>AG: 3350</t>
  </si>
  <si>
    <t>CC: 13004406-9</t>
  </si>
  <si>
    <t>NACIONAL</t>
  </si>
  <si>
    <t>ANA CAROLINA MIGUENS DUTRA</t>
  </si>
  <si>
    <t>RG - 287196430 - DETRAN</t>
  </si>
  <si>
    <t>CPF - 125.423.837-90</t>
  </si>
  <si>
    <t>UASG:</t>
  </si>
  <si>
    <t>Hora:</t>
  </si>
  <si>
    <t>VALOR TOTAL DA PROPOSTA:</t>
  </si>
  <si>
    <t>Máscara Cirúrgica descartável tripla camada com filtro; com elástico; descartável; branca; embalagem com 50 unidades.</t>
  </si>
  <si>
    <t>Mascara descartável de 8 horas Modelo N95 constituída por uma concha interna de sustentação, com 2 bandas de elástico,1 tira de espuma e 1 grampo nasal necessário para manter o respirador firme e ajustado na face do usuário. Com eficácia mínima de 95% de filtração de partículas</t>
  </si>
  <si>
    <t>MASK</t>
  </si>
  <si>
    <t>S. POINT</t>
  </si>
  <si>
    <t>PCT</t>
  </si>
  <si>
    <t>SEC. DE SAUDE / MUN. MERCEDES</t>
  </si>
  <si>
    <t>53/2020</t>
  </si>
  <si>
    <t>Rio de Janeiro, 15 de Maio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</si>
</sst>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164" formatCode="dd/mm/yy;@"/>
    <numFmt numFmtId="165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Perpetua Titling MT"/>
      <family val="1"/>
    </font>
    <font>
      <b/>
      <sz val="18"/>
      <color rgb="FF000000"/>
      <name val="Perpetua Titling MT"/>
      <family val="1"/>
    </font>
    <font>
      <b/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0" fillId="0" borderId="5" xfId="0" applyBorder="1"/>
    <xf numFmtId="0" fontId="5" fillId="0" borderId="0" xfId="0" applyFont="1" applyBorder="1" applyAlignment="1">
      <alignment horizontal="left" vertical="center"/>
    </xf>
    <xf numFmtId="164" fontId="2" fillId="0" borderId="0" xfId="0" applyNumberFormat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44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left" vertical="center"/>
    </xf>
    <xf numFmtId="0" fontId="0" fillId="0" borderId="0" xfId="0" applyFont="1"/>
    <xf numFmtId="0" fontId="8" fillId="0" borderId="17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2" xfId="0" applyFont="1" applyBorder="1" applyAlignment="1">
      <alignment horizontal="justify" vertical="center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26" xfId="0" applyBorder="1"/>
    <xf numFmtId="0" fontId="0" fillId="0" borderId="25" xfId="0" applyBorder="1"/>
    <xf numFmtId="0" fontId="0" fillId="0" borderId="23" xfId="0" applyBorder="1"/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49" fontId="2" fillId="0" borderId="0" xfId="0" applyNumberFormat="1" applyFont="1" applyBorder="1"/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44" fontId="0" fillId="0" borderId="12" xfId="1" applyFont="1" applyBorder="1" applyAlignment="1">
      <alignment horizontal="left" vertical="center"/>
    </xf>
    <xf numFmtId="44" fontId="2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wrapText="1"/>
    </xf>
    <xf numFmtId="0" fontId="9" fillId="0" borderId="10" xfId="0" applyFont="1" applyBorder="1" applyAlignment="1">
      <alignment horizontal="left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1" xfId="0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76200</xdr:rowOff>
    </xdr:from>
    <xdr:to>
      <xdr:col>1</xdr:col>
      <xdr:colOff>600075</xdr:colOff>
      <xdr:row>4</xdr:row>
      <xdr:rowOff>95250</xdr:rowOff>
    </xdr:to>
    <xdr:pic>
      <xdr:nvPicPr>
        <xdr:cNvPr id="4" name="Imagem 3" descr="cmsports-loh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76225"/>
          <a:ext cx="571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171450</xdr:colOff>
      <xdr:row>30</xdr:row>
      <xdr:rowOff>47625</xdr:rowOff>
    </xdr:from>
    <xdr:to>
      <xdr:col>5</xdr:col>
      <xdr:colOff>495300</xdr:colOff>
      <xdr:row>35</xdr:row>
      <xdr:rowOff>114300</xdr:rowOff>
    </xdr:to>
    <xdr:pic>
      <xdr:nvPicPr>
        <xdr:cNvPr id="6" name="Imagem 5" descr="ass caro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21021675"/>
          <a:ext cx="15621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zoomScale="85" zoomScaleNormal="85" workbookViewId="0">
      <selection activeCell="B6" sqref="B6:J6"/>
    </sheetView>
  </sheetViews>
  <sheetFormatPr defaultRowHeight="15" x14ac:dyDescent="0.25"/>
  <cols>
    <col min="1" max="1" width="5.28515625" customWidth="1"/>
    <col min="2" max="2" width="15" customWidth="1"/>
    <col min="3" max="3" width="9.7109375" customWidth="1"/>
    <col min="4" max="4" width="5.7109375" customWidth="1"/>
    <col min="5" max="5" width="18.5703125" customWidth="1"/>
    <col min="6" max="6" width="8.7109375" customWidth="1"/>
    <col min="7" max="7" width="5.7109375" customWidth="1"/>
    <col min="9" max="9" width="4.5703125" customWidth="1"/>
    <col min="10" max="10" width="6.5703125" customWidth="1"/>
  </cols>
  <sheetData>
    <row r="1" spans="1:11" ht="15.75" thickBot="1" x14ac:dyDescent="0.3"/>
    <row r="2" spans="1:11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5"/>
    </row>
    <row r="3" spans="1:11" ht="22.5" x14ac:dyDescent="0.25">
      <c r="A3" s="6"/>
      <c r="B3" s="7"/>
      <c r="C3" s="8" t="s">
        <v>0</v>
      </c>
      <c r="D3" s="7"/>
      <c r="E3" s="7"/>
      <c r="F3" s="7"/>
      <c r="G3" s="7"/>
      <c r="H3" s="7"/>
      <c r="I3" s="7"/>
      <c r="J3" s="7"/>
      <c r="K3" s="9"/>
    </row>
    <row r="4" spans="1:11" x14ac:dyDescent="0.25">
      <c r="A4" s="6"/>
      <c r="B4" s="7"/>
      <c r="C4" s="10" t="s">
        <v>1</v>
      </c>
      <c r="D4" s="7"/>
      <c r="E4" s="7"/>
      <c r="F4" s="7"/>
      <c r="G4" s="7"/>
      <c r="H4" s="7"/>
      <c r="I4" s="7"/>
      <c r="J4" s="7"/>
      <c r="K4" s="9"/>
    </row>
    <row r="5" spans="1:1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7"/>
    </row>
    <row r="6" spans="1:11" ht="24" customHeight="1" x14ac:dyDescent="0.25">
      <c r="A6" s="40" t="s">
        <v>2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41"/>
    </row>
    <row r="7" spans="1:11" ht="15.75" thickBot="1" x14ac:dyDescent="0.3">
      <c r="A7" s="6"/>
      <c r="B7" s="15" t="s">
        <v>3</v>
      </c>
      <c r="C7" s="42" t="s">
        <v>39</v>
      </c>
      <c r="D7" s="7"/>
      <c r="E7" s="15" t="s">
        <v>30</v>
      </c>
      <c r="F7" s="21">
        <v>985531</v>
      </c>
      <c r="G7" s="15" t="s">
        <v>4</v>
      </c>
      <c r="H7" s="25">
        <v>43966</v>
      </c>
      <c r="I7" s="11"/>
      <c r="J7" s="15" t="s">
        <v>31</v>
      </c>
      <c r="K7" s="26">
        <v>0.58333333333333337</v>
      </c>
    </row>
    <row r="8" spans="1:11" ht="15.75" hidden="1" thickBot="1" x14ac:dyDescent="0.3">
      <c r="A8" s="12"/>
      <c r="B8" s="13"/>
      <c r="C8" s="13"/>
      <c r="D8" s="13"/>
      <c r="E8" s="13"/>
      <c r="F8" s="13"/>
      <c r="G8" s="13"/>
      <c r="H8" s="13"/>
      <c r="I8" s="13"/>
      <c r="J8" s="13"/>
      <c r="K8" s="14"/>
    </row>
    <row r="9" spans="1:11" ht="39.75" customHeight="1" thickBot="1" x14ac:dyDescent="0.3">
      <c r="A9" s="52" t="s">
        <v>12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5.75" thickBot="1" x14ac:dyDescent="0.3">
      <c r="A10" s="27" t="s">
        <v>5</v>
      </c>
      <c r="B10" s="28" t="s">
        <v>6</v>
      </c>
      <c r="C10" s="47" t="s">
        <v>7</v>
      </c>
      <c r="D10" s="47"/>
      <c r="E10" s="47"/>
      <c r="F10" s="28" t="s">
        <v>10</v>
      </c>
      <c r="G10" s="28" t="s">
        <v>11</v>
      </c>
      <c r="H10" s="29" t="s">
        <v>9</v>
      </c>
      <c r="I10" s="28"/>
      <c r="J10" s="47" t="s">
        <v>8</v>
      </c>
      <c r="K10" s="48"/>
    </row>
    <row r="11" spans="1:11" ht="90.75" customHeight="1" x14ac:dyDescent="0.25">
      <c r="A11" s="22">
        <v>1</v>
      </c>
      <c r="B11" s="23" t="s">
        <v>35</v>
      </c>
      <c r="C11" s="53" t="s">
        <v>33</v>
      </c>
      <c r="D11" s="53"/>
      <c r="E11" s="53"/>
      <c r="F11" s="24">
        <v>100</v>
      </c>
      <c r="G11" s="24" t="s">
        <v>37</v>
      </c>
      <c r="H11" s="54">
        <v>310</v>
      </c>
      <c r="I11" s="54"/>
      <c r="J11" s="49">
        <f t="shared" ref="J11" si="0">H11*F11</f>
        <v>31000</v>
      </c>
      <c r="K11" s="50"/>
    </row>
    <row r="12" spans="1:11" ht="147.75" customHeight="1" x14ac:dyDescent="0.25">
      <c r="A12" s="22">
        <v>2</v>
      </c>
      <c r="B12" s="23" t="s">
        <v>36</v>
      </c>
      <c r="C12" s="53" t="s">
        <v>34</v>
      </c>
      <c r="D12" s="53"/>
      <c r="E12" s="53"/>
      <c r="F12" s="24">
        <v>1000</v>
      </c>
      <c r="G12" s="24" t="s">
        <v>11</v>
      </c>
      <c r="H12" s="54">
        <v>17.5</v>
      </c>
      <c r="I12" s="54"/>
      <c r="J12" s="49">
        <f t="shared" ref="J12" si="1">H12*F12</f>
        <v>17500</v>
      </c>
      <c r="K12" s="50"/>
    </row>
    <row r="13" spans="1:11" x14ac:dyDescent="0.25">
      <c r="J13" s="18"/>
      <c r="K13" s="17"/>
    </row>
    <row r="14" spans="1:11" x14ac:dyDescent="0.25">
      <c r="J14" s="18"/>
      <c r="K14" s="17"/>
    </row>
    <row r="15" spans="1:11" ht="19.5" customHeight="1" x14ac:dyDescent="0.25">
      <c r="A15" s="46" t="s">
        <v>32</v>
      </c>
      <c r="B15" s="46"/>
      <c r="C15" s="46"/>
      <c r="D15" s="46"/>
      <c r="E15" s="46"/>
      <c r="F15" s="55">
        <f>SUM(J11:K12)</f>
        <v>48500</v>
      </c>
      <c r="G15" s="55"/>
      <c r="H15" s="55"/>
    </row>
    <row r="17" spans="1:11" x14ac:dyDescent="0.25">
      <c r="A17" s="56" t="s">
        <v>13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ht="59.25" customHeight="1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1" ht="34.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B22" s="30"/>
      <c r="C22" s="30"/>
      <c r="D22" s="30"/>
      <c r="E22" s="30"/>
      <c r="F22" s="30"/>
      <c r="G22" s="30"/>
      <c r="H22" s="30"/>
    </row>
    <row r="23" spans="1:11" ht="25.5" x14ac:dyDescent="0.25">
      <c r="B23" s="31" t="s">
        <v>14</v>
      </c>
      <c r="C23" s="58" t="s">
        <v>15</v>
      </c>
      <c r="D23" s="59"/>
      <c r="E23" s="30"/>
      <c r="F23" s="43" t="s">
        <v>22</v>
      </c>
      <c r="G23" s="44"/>
      <c r="H23" s="45"/>
    </row>
    <row r="24" spans="1:11" ht="25.5" x14ac:dyDescent="0.25">
      <c r="B24" s="32" t="s">
        <v>16</v>
      </c>
      <c r="C24" s="61" t="s">
        <v>17</v>
      </c>
      <c r="D24" s="62"/>
      <c r="E24" s="30"/>
      <c r="F24" s="65" t="s">
        <v>23</v>
      </c>
      <c r="G24" s="66"/>
      <c r="H24" s="67"/>
    </row>
    <row r="25" spans="1:11" ht="25.5" x14ac:dyDescent="0.25">
      <c r="B25" s="32" t="s">
        <v>18</v>
      </c>
      <c r="C25" s="61" t="s">
        <v>15</v>
      </c>
      <c r="D25" s="62"/>
      <c r="E25" s="30"/>
      <c r="F25" s="65" t="s">
        <v>24</v>
      </c>
      <c r="G25" s="66"/>
      <c r="H25" s="67"/>
    </row>
    <row r="26" spans="1:11" x14ac:dyDescent="0.25">
      <c r="B26" s="32" t="s">
        <v>19</v>
      </c>
      <c r="C26" s="61" t="s">
        <v>20</v>
      </c>
      <c r="D26" s="62"/>
      <c r="E26" s="30"/>
      <c r="F26" s="65" t="s">
        <v>25</v>
      </c>
      <c r="G26" s="66"/>
      <c r="H26" s="67"/>
    </row>
    <row r="27" spans="1:11" x14ac:dyDescent="0.25">
      <c r="B27" s="33" t="s">
        <v>21</v>
      </c>
      <c r="C27" s="63" t="s">
        <v>26</v>
      </c>
      <c r="D27" s="64"/>
      <c r="E27" s="30"/>
      <c r="F27" s="34"/>
      <c r="G27" s="35"/>
      <c r="H27" s="36"/>
    </row>
    <row r="29" spans="1:11" x14ac:dyDescent="0.25">
      <c r="E29" s="1"/>
      <c r="F29" s="20"/>
      <c r="H29" s="60"/>
      <c r="I29" s="60"/>
      <c r="J29" s="2"/>
      <c r="K29" s="16"/>
    </row>
    <row r="30" spans="1:11" x14ac:dyDescent="0.25">
      <c r="C30" s="60" t="s">
        <v>40</v>
      </c>
      <c r="D30" s="60"/>
      <c r="E30" s="60"/>
      <c r="F30" s="60"/>
      <c r="G30" s="60"/>
      <c r="H30" s="60"/>
    </row>
    <row r="37" spans="3:8" x14ac:dyDescent="0.25">
      <c r="C37" s="60" t="s">
        <v>27</v>
      </c>
      <c r="D37" s="60"/>
      <c r="E37" s="60"/>
      <c r="F37" s="60"/>
      <c r="G37" s="60"/>
      <c r="H37" s="60"/>
    </row>
    <row r="38" spans="3:8" x14ac:dyDescent="0.25">
      <c r="C38" s="60" t="s">
        <v>28</v>
      </c>
      <c r="D38" s="60"/>
      <c r="E38" s="60"/>
      <c r="F38" s="60"/>
      <c r="G38" s="60"/>
      <c r="H38" s="60"/>
    </row>
    <row r="39" spans="3:8" x14ac:dyDescent="0.25">
      <c r="C39" s="60" t="s">
        <v>29</v>
      </c>
      <c r="D39" s="60"/>
      <c r="E39" s="60"/>
      <c r="F39" s="60"/>
      <c r="G39" s="60"/>
      <c r="H39" s="60"/>
    </row>
  </sheetData>
  <mergeCells count="27">
    <mergeCell ref="H11:I11"/>
    <mergeCell ref="J11:K11"/>
    <mergeCell ref="C12:E12"/>
    <mergeCell ref="H12:I12"/>
    <mergeCell ref="J12:K12"/>
    <mergeCell ref="C37:H37"/>
    <mergeCell ref="C38:H38"/>
    <mergeCell ref="C39:H39"/>
    <mergeCell ref="C24:D24"/>
    <mergeCell ref="C25:D25"/>
    <mergeCell ref="C26:D26"/>
    <mergeCell ref="C27:D27"/>
    <mergeCell ref="F24:H24"/>
    <mergeCell ref="F25:H25"/>
    <mergeCell ref="F26:H26"/>
    <mergeCell ref="C30:H30"/>
    <mergeCell ref="H29:I29"/>
    <mergeCell ref="F23:H23"/>
    <mergeCell ref="A15:E15"/>
    <mergeCell ref="J10:K10"/>
    <mergeCell ref="B6:J6"/>
    <mergeCell ref="C10:E10"/>
    <mergeCell ref="A9:K9"/>
    <mergeCell ref="F15:H15"/>
    <mergeCell ref="A17:K20"/>
    <mergeCell ref="C23:D23"/>
    <mergeCell ref="C11:E11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Wagner</cp:lastModifiedBy>
  <cp:lastPrinted>2019-12-04T16:48:53Z</cp:lastPrinted>
  <dcterms:created xsi:type="dcterms:W3CDTF">2019-11-08T13:49:15Z</dcterms:created>
  <dcterms:modified xsi:type="dcterms:W3CDTF">2020-05-13T17:27:05Z</dcterms:modified>
</cp:coreProperties>
</file>